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5255" windowHeight="8895"/>
  </bookViews>
  <sheets>
    <sheet name="Отчет по прил 13" sheetId="1" r:id="rId1"/>
  </sheets>
  <calcPr calcId="124519"/>
</workbook>
</file>

<file path=xl/calcChain.xml><?xml version="1.0" encoding="utf-8"?>
<calcChain xmlns="http://schemas.openxmlformats.org/spreadsheetml/2006/main">
  <c r="F31" i="1"/>
  <c r="E31"/>
  <c r="D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31" l="1"/>
</calcChain>
</file>

<file path=xl/sharedStrings.xml><?xml version="1.0" encoding="utf-8"?>
<sst xmlns="http://schemas.openxmlformats.org/spreadsheetml/2006/main" count="34" uniqueCount="34">
  <si>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</si>
  <si>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</si>
  <si>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</si>
  <si>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</si>
  <si>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</si>
  <si>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</si>
  <si>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</si>
  <si>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</si>
  <si>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</si>
  <si>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</si>
  <si>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</si>
  <si>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</si>
  <si>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</si>
  <si>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</si>
  <si>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</si>
  <si>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</si>
  <si>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</si>
  <si>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</si>
  <si>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</si>
  <si>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</si>
  <si>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</si>
  <si>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</si>
  <si>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</si>
  <si>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</si>
  <si>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</si>
  <si>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</si>
  <si>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</si>
  <si>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</si>
  <si>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</si>
  <si>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</si>
  <si>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местного бюджета</t>
  </si>
  <si>
    <t>за счет субсидий бюджетам муниципальных районов на выравнивание уровня бюджетной обеспеченности бюджетов поселений</t>
  </si>
  <si>
    <t xml:space="preserve"> «Дотации бюджетам поселений на выравнивание бюджетной обеспеченности в 2022 году»</t>
  </si>
  <si>
    <t>Отчет об исполнении приложения № 11 к Решению Совета Чистопольского муниципального района «О бюджете муниципального образования «Чистопольский муниципальный район» Республики Татарстан  на 2022 год»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</si>
</sst>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/>
    <xf numFmtId="165" fontId="4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31"/>
  <sheetViews>
    <sheetView tabSelected="1" workbookViewId="0">
      <selection sqref="A1:F1"/>
    </sheetView>
  </sheetViews>
  <sheetFormatPr defaultColWidth="8.85546875" defaultRowHeight="15"/>
  <cols>
    <col min="1" max="1" width="7.42578125" style="7" customWidth="1"/>
    <col min="2" max="2" width="43.42578125" style="6" customWidth="1"/>
    <col min="3" max="3" width="15.7109375" style="4" customWidth="1"/>
    <col min="4" max="4" width="25.7109375" style="4" customWidth="1"/>
    <col min="5" max="5" width="24.7109375" style="4" customWidth="1"/>
    <col min="6" max="6" width="11.85546875" style="4" customWidth="1"/>
    <col min="7" max="7" width="8.85546875" style="4"/>
    <col min="8" max="16384" width="8.85546875" style="1"/>
  </cols>
  <sheetData>
    <row r="1" spans="1:7" ht="69.599999999999994" customHeight="1">
      <c r="A1" s="26" t="s">
        <v>33</v>
      </c>
      <c r="B1" s="26"/>
      <c r="C1" s="26"/>
      <c r="D1" s="26"/>
      <c r="E1" s="26"/>
      <c r="F1" s="26"/>
    </row>
    <row r="2" spans="1:7" ht="18.75">
      <c r="A2" s="5"/>
    </row>
    <row r="3" spans="1:7" ht="37.15" customHeight="1">
      <c r="A3" s="27" t="s">
        <v>32</v>
      </c>
      <c r="B3" s="27"/>
      <c r="C3" s="27"/>
      <c r="D3" s="27"/>
      <c r="E3" s="27"/>
      <c r="F3" s="27"/>
    </row>
    <row r="5" spans="1:7" s="2" customFormat="1" ht="34.5" customHeight="1">
      <c r="A5" s="19" t="s">
        <v>0</v>
      </c>
      <c r="B5" s="19" t="s">
        <v>1</v>
      </c>
      <c r="C5" s="21" t="s">
        <v>27</v>
      </c>
      <c r="D5" s="23" t="s">
        <v>28</v>
      </c>
      <c r="E5" s="24"/>
      <c r="F5" s="25"/>
      <c r="G5" s="8"/>
    </row>
    <row r="6" spans="1:7" s="2" customFormat="1" ht="151.9" customHeight="1">
      <c r="A6" s="20"/>
      <c r="B6" s="20"/>
      <c r="C6" s="22"/>
      <c r="D6" s="9" t="s">
        <v>29</v>
      </c>
      <c r="E6" s="9" t="s">
        <v>31</v>
      </c>
      <c r="F6" s="9" t="s">
        <v>30</v>
      </c>
      <c r="G6" s="8"/>
    </row>
    <row r="7" spans="1:7" s="3" customFormat="1" ht="18.75">
      <c r="A7" s="10">
        <v>1</v>
      </c>
      <c r="B7" s="11" t="s">
        <v>2</v>
      </c>
      <c r="C7" s="12">
        <f t="shared" ref="C7:C31" si="0">D7+E7+F7</f>
        <v>1972</v>
      </c>
      <c r="D7" s="13">
        <v>18.3</v>
      </c>
      <c r="E7" s="13">
        <v>1934.2</v>
      </c>
      <c r="F7" s="13">
        <v>19.5</v>
      </c>
      <c r="G7" s="14"/>
    </row>
    <row r="8" spans="1:7" s="3" customFormat="1" ht="18.75">
      <c r="A8" s="10">
        <v>2</v>
      </c>
      <c r="B8" s="11" t="s">
        <v>3</v>
      </c>
      <c r="C8" s="12">
        <f t="shared" si="0"/>
        <v>1971.4999999999998</v>
      </c>
      <c r="D8" s="13">
        <v>13.6</v>
      </c>
      <c r="E8" s="13">
        <v>1938.3</v>
      </c>
      <c r="F8" s="13">
        <v>19.600000000000001</v>
      </c>
      <c r="G8" s="14"/>
    </row>
    <row r="9" spans="1:7" s="3" customFormat="1" ht="18.75">
      <c r="A9" s="10">
        <v>3</v>
      </c>
      <c r="B9" s="11" t="s">
        <v>4</v>
      </c>
      <c r="C9" s="12">
        <f t="shared" si="0"/>
        <v>1274.8000000000002</v>
      </c>
      <c r="D9" s="13">
        <v>36.200000000000003</v>
      </c>
      <c r="E9" s="13">
        <v>1226.2</v>
      </c>
      <c r="F9" s="13">
        <v>12.4</v>
      </c>
      <c r="G9" s="14"/>
    </row>
    <row r="10" spans="1:7" s="3" customFormat="1" ht="18.75">
      <c r="A10" s="10">
        <v>4</v>
      </c>
      <c r="B10" s="11" t="s">
        <v>5</v>
      </c>
      <c r="C10" s="12">
        <f t="shared" si="0"/>
        <v>2033.5</v>
      </c>
      <c r="D10" s="13">
        <v>6.8</v>
      </c>
      <c r="E10" s="13">
        <v>2006.4</v>
      </c>
      <c r="F10" s="13">
        <v>20.3</v>
      </c>
      <c r="G10" s="14"/>
    </row>
    <row r="11" spans="1:7" s="3" customFormat="1" ht="18.75">
      <c r="A11" s="10">
        <v>5</v>
      </c>
      <c r="B11" s="11" t="s">
        <v>6</v>
      </c>
      <c r="C11" s="12">
        <f t="shared" si="0"/>
        <v>1423.1</v>
      </c>
      <c r="D11" s="13">
        <v>16.2</v>
      </c>
      <c r="E11" s="13">
        <v>1392.8</v>
      </c>
      <c r="F11" s="13">
        <v>14.1</v>
      </c>
      <c r="G11" s="14"/>
    </row>
    <row r="12" spans="1:7" s="3" customFormat="1" ht="18.75">
      <c r="A12" s="10">
        <v>6</v>
      </c>
      <c r="B12" s="11" t="s">
        <v>7</v>
      </c>
      <c r="C12" s="12">
        <f t="shared" si="0"/>
        <v>1606.2</v>
      </c>
      <c r="D12" s="13">
        <v>3.8</v>
      </c>
      <c r="E12" s="13">
        <v>1586.4</v>
      </c>
      <c r="F12" s="15">
        <v>16</v>
      </c>
      <c r="G12" s="14"/>
    </row>
    <row r="13" spans="1:7" s="3" customFormat="1" ht="18.75">
      <c r="A13" s="10">
        <v>7</v>
      </c>
      <c r="B13" s="11" t="s">
        <v>8</v>
      </c>
      <c r="C13" s="12">
        <f t="shared" si="0"/>
        <v>1478.8</v>
      </c>
      <c r="D13" s="13">
        <v>44.3</v>
      </c>
      <c r="E13" s="13">
        <v>1420.2</v>
      </c>
      <c r="F13" s="13">
        <v>14.3</v>
      </c>
      <c r="G13" s="14"/>
    </row>
    <row r="14" spans="1:7" s="3" customFormat="1" ht="18.75">
      <c r="A14" s="10">
        <v>8</v>
      </c>
      <c r="B14" s="11" t="s">
        <v>9</v>
      </c>
      <c r="C14" s="12">
        <f t="shared" si="0"/>
        <v>1042.2</v>
      </c>
      <c r="D14" s="13">
        <v>18.3</v>
      </c>
      <c r="E14" s="13">
        <v>1013.7</v>
      </c>
      <c r="F14" s="13">
        <v>10.199999999999999</v>
      </c>
      <c r="G14" s="14"/>
    </row>
    <row r="15" spans="1:7" s="3" customFormat="1" ht="18.75">
      <c r="A15" s="10">
        <v>9</v>
      </c>
      <c r="B15" s="11" t="s">
        <v>10</v>
      </c>
      <c r="C15" s="12">
        <f t="shared" si="0"/>
        <v>2374.6999999999998</v>
      </c>
      <c r="D15" s="13">
        <v>13.2</v>
      </c>
      <c r="E15" s="13">
        <v>2337.9</v>
      </c>
      <c r="F15" s="13">
        <v>23.6</v>
      </c>
      <c r="G15" s="14"/>
    </row>
    <row r="16" spans="1:7" s="3" customFormat="1" ht="18.75">
      <c r="A16" s="10">
        <v>10</v>
      </c>
      <c r="B16" s="11" t="s">
        <v>11</v>
      </c>
      <c r="C16" s="12">
        <f t="shared" si="0"/>
        <v>1677.5</v>
      </c>
      <c r="D16" s="13">
        <v>6.8</v>
      </c>
      <c r="E16" s="15">
        <v>1654</v>
      </c>
      <c r="F16" s="13">
        <v>16.7</v>
      </c>
      <c r="G16" s="14"/>
    </row>
    <row r="17" spans="1:7" s="3" customFormat="1" ht="18.75">
      <c r="A17" s="10">
        <v>11</v>
      </c>
      <c r="B17" s="11" t="s">
        <v>12</v>
      </c>
      <c r="C17" s="12">
        <f t="shared" si="0"/>
        <v>2501.1000000000004</v>
      </c>
      <c r="D17" s="13">
        <v>17.399999999999999</v>
      </c>
      <c r="E17" s="13">
        <v>2458.9</v>
      </c>
      <c r="F17" s="13">
        <v>24.8</v>
      </c>
      <c r="G17" s="14"/>
    </row>
    <row r="18" spans="1:7" s="3" customFormat="1" ht="18.75">
      <c r="A18" s="10">
        <v>12</v>
      </c>
      <c r="B18" s="11" t="s">
        <v>13</v>
      </c>
      <c r="C18" s="12">
        <f t="shared" si="0"/>
        <v>1772.3999999999999</v>
      </c>
      <c r="D18" s="15">
        <v>5.0999999999999996</v>
      </c>
      <c r="E18" s="15">
        <v>1749.6</v>
      </c>
      <c r="F18" s="13">
        <v>17.7</v>
      </c>
      <c r="G18" s="14"/>
    </row>
    <row r="19" spans="1:7" s="3" customFormat="1" ht="31.5">
      <c r="A19" s="10">
        <v>13</v>
      </c>
      <c r="B19" s="11" t="s">
        <v>14</v>
      </c>
      <c r="C19" s="12">
        <f t="shared" si="0"/>
        <v>2279.5</v>
      </c>
      <c r="D19" s="13">
        <v>8.5</v>
      </c>
      <c r="E19" s="13">
        <v>2248.3000000000002</v>
      </c>
      <c r="F19" s="13">
        <v>22.7</v>
      </c>
      <c r="G19" s="14"/>
    </row>
    <row r="20" spans="1:7" s="3" customFormat="1" ht="31.5" customHeight="1">
      <c r="A20" s="10">
        <v>14</v>
      </c>
      <c r="B20" s="11" t="s">
        <v>15</v>
      </c>
      <c r="C20" s="12">
        <f t="shared" si="0"/>
        <v>1700.5</v>
      </c>
      <c r="D20" s="13">
        <v>16.2</v>
      </c>
      <c r="E20" s="13">
        <v>1667.5</v>
      </c>
      <c r="F20" s="13">
        <v>16.8</v>
      </c>
      <c r="G20" s="14"/>
    </row>
    <row r="21" spans="1:7" s="3" customFormat="1" ht="18.75">
      <c r="A21" s="10">
        <v>15</v>
      </c>
      <c r="B21" s="11" t="s">
        <v>16</v>
      </c>
      <c r="C21" s="12">
        <f t="shared" si="0"/>
        <v>1973.1999999999998</v>
      </c>
      <c r="D21" s="13">
        <v>11.5</v>
      </c>
      <c r="E21" s="13">
        <v>1942.1</v>
      </c>
      <c r="F21" s="13">
        <v>19.600000000000001</v>
      </c>
      <c r="G21" s="14"/>
    </row>
    <row r="22" spans="1:7" s="3" customFormat="1" ht="18.75">
      <c r="A22" s="10">
        <v>16</v>
      </c>
      <c r="B22" s="11" t="s">
        <v>17</v>
      </c>
      <c r="C22" s="12">
        <f t="shared" si="0"/>
        <v>1196.3</v>
      </c>
      <c r="D22" s="13">
        <v>14</v>
      </c>
      <c r="E22" s="13">
        <v>1170.5</v>
      </c>
      <c r="F22" s="13">
        <v>11.8</v>
      </c>
      <c r="G22" s="14"/>
    </row>
    <row r="23" spans="1:7" s="3" customFormat="1" ht="18.75">
      <c r="A23" s="10">
        <v>17</v>
      </c>
      <c r="B23" s="11" t="s">
        <v>18</v>
      </c>
      <c r="C23" s="12">
        <f t="shared" si="0"/>
        <v>1221.3</v>
      </c>
      <c r="D23" s="13">
        <v>14.5</v>
      </c>
      <c r="E23" s="13">
        <v>1194.7</v>
      </c>
      <c r="F23" s="13">
        <v>12.1</v>
      </c>
      <c r="G23" s="14"/>
    </row>
    <row r="24" spans="1:7" s="3" customFormat="1" ht="18.75">
      <c r="A24" s="10">
        <v>18</v>
      </c>
      <c r="B24" s="11" t="s">
        <v>19</v>
      </c>
      <c r="C24" s="12">
        <f t="shared" si="0"/>
        <v>2095.5000000000005</v>
      </c>
      <c r="D24" s="13">
        <v>14.9</v>
      </c>
      <c r="E24" s="13">
        <v>2059.8000000000002</v>
      </c>
      <c r="F24" s="13">
        <v>20.8</v>
      </c>
      <c r="G24" s="14"/>
    </row>
    <row r="25" spans="1:7" s="3" customFormat="1" ht="18.75">
      <c r="A25" s="10">
        <v>19</v>
      </c>
      <c r="B25" s="11" t="s">
        <v>20</v>
      </c>
      <c r="C25" s="12">
        <f t="shared" si="0"/>
        <v>1288</v>
      </c>
      <c r="D25" s="13">
        <v>22.1</v>
      </c>
      <c r="E25" s="13">
        <v>1253.2</v>
      </c>
      <c r="F25" s="13">
        <v>12.7</v>
      </c>
      <c r="G25" s="14"/>
    </row>
    <row r="26" spans="1:7" s="3" customFormat="1" ht="18.75">
      <c r="A26" s="10">
        <v>20</v>
      </c>
      <c r="B26" s="11" t="s">
        <v>21</v>
      </c>
      <c r="C26" s="12">
        <f t="shared" si="0"/>
        <v>1896.8000000000002</v>
      </c>
      <c r="D26" s="15">
        <v>7.2</v>
      </c>
      <c r="E26" s="15">
        <v>1870.7</v>
      </c>
      <c r="F26" s="13">
        <v>18.899999999999999</v>
      </c>
      <c r="G26" s="14"/>
    </row>
    <row r="27" spans="1:7" s="3" customFormat="1" ht="31.5">
      <c r="A27" s="10">
        <v>21</v>
      </c>
      <c r="B27" s="11" t="s">
        <v>22</v>
      </c>
      <c r="C27" s="12">
        <f t="shared" si="0"/>
        <v>1838.3</v>
      </c>
      <c r="D27" s="13">
        <v>64.7</v>
      </c>
      <c r="E27" s="13">
        <v>1755.8</v>
      </c>
      <c r="F27" s="13">
        <v>17.8</v>
      </c>
      <c r="G27" s="14"/>
    </row>
    <row r="28" spans="1:7" s="3" customFormat="1" ht="18.75">
      <c r="A28" s="10">
        <v>22</v>
      </c>
      <c r="B28" s="11" t="s">
        <v>23</v>
      </c>
      <c r="C28" s="12">
        <f t="shared" si="0"/>
        <v>1862.7</v>
      </c>
      <c r="D28" s="13">
        <v>36.200000000000003</v>
      </c>
      <c r="E28" s="13">
        <v>1808.2</v>
      </c>
      <c r="F28" s="13">
        <v>18.3</v>
      </c>
      <c r="G28" s="14"/>
    </row>
    <row r="29" spans="1:7" s="3" customFormat="1" ht="18.75">
      <c r="A29" s="10">
        <v>23</v>
      </c>
      <c r="B29" s="11" t="s">
        <v>24</v>
      </c>
      <c r="C29" s="12">
        <f t="shared" si="0"/>
        <v>1873.5</v>
      </c>
      <c r="D29" s="13">
        <v>15.7</v>
      </c>
      <c r="E29" s="13">
        <v>1839.2</v>
      </c>
      <c r="F29" s="13">
        <v>18.600000000000001</v>
      </c>
      <c r="G29" s="14"/>
    </row>
    <row r="30" spans="1:7" s="3" customFormat="1" ht="31.5">
      <c r="A30" s="10">
        <v>24</v>
      </c>
      <c r="B30" s="11" t="s">
        <v>25</v>
      </c>
      <c r="C30" s="12">
        <f t="shared" si="0"/>
        <v>4710.8999999999996</v>
      </c>
      <c r="D30" s="15">
        <v>4710.8999999999996</v>
      </c>
      <c r="E30" s="15">
        <v>0</v>
      </c>
      <c r="F30" s="13">
        <v>0</v>
      </c>
      <c r="G30" s="14"/>
    </row>
    <row r="31" spans="1:7" s="3" customFormat="1" ht="18.75">
      <c r="A31" s="16"/>
      <c r="B31" s="17" t="s">
        <v>26</v>
      </c>
      <c r="C31" s="18">
        <f t="shared" si="0"/>
        <v>45064.299999999996</v>
      </c>
      <c r="D31" s="18">
        <f>SUM(D7:D30)</f>
        <v>5136.3999999999996</v>
      </c>
      <c r="E31" s="18">
        <f>SUM(E7:E30)</f>
        <v>39528.599999999991</v>
      </c>
      <c r="F31" s="18">
        <f>SUM(F7:F30)</f>
        <v>399.30000000000007</v>
      </c>
      <c r="G31" s="14"/>
    </row>
  </sheetData>
  <mergeCells count="6">
    <mergeCell ref="A5:A6"/>
    <mergeCell ref="B5:B6"/>
    <mergeCell ref="C5:C6"/>
    <mergeCell ref="D5:F5"/>
    <mergeCell ref="A1:F1"/>
    <mergeCell ref="A3:F3"/>
  </mergeCells>
  <pageMargins left="0.51181102362204722" right="0.31496062992125984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прил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chis-comp1-fo</cp:lastModifiedBy>
  <cp:lastPrinted>2022-03-24T08:38:11Z</cp:lastPrinted>
  <dcterms:created xsi:type="dcterms:W3CDTF">2018-03-20T14:14:23Z</dcterms:created>
  <dcterms:modified xsi:type="dcterms:W3CDTF">2023-03-27T11:35:02Z</dcterms:modified>
</cp:coreProperties>
</file>